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D33" i="1"/>
  <c r="D28"/>
  <c r="F33"/>
  <c r="E33"/>
  <c r="E28"/>
  <c r="E9"/>
  <c r="D9"/>
  <c r="F28"/>
  <c r="F9"/>
  <c r="F38" l="1"/>
  <c r="E38"/>
  <c r="D38"/>
</calcChain>
</file>

<file path=xl/sharedStrings.xml><?xml version="1.0" encoding="utf-8"?>
<sst xmlns="http://schemas.openxmlformats.org/spreadsheetml/2006/main" count="73" uniqueCount="73">
  <si>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</si>
  <si>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</si>
  <si>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</si>
  <si>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</si>
  <si>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</si>
  <si>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</si>
  <si>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</si>
  <si>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</si>
  <si>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</si>
  <si>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</si>
  <si>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</si>
  <si>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</si>
  <si>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</si>
  <si>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</si>
  <si>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</si>
  <si>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</si>
  <si>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</si>
  <si>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</si>
  <si>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</si>
  <si>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</si>
  <si>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</si>
  <si>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</si>
  <si>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</si>
  <si>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</si>
  <si>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</si>
  <si>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</si>
  <si>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</si>
  <si>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</si>
  <si>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</si>
  <si>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</si>
  <si>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</si>
  <si>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</si>
  <si>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</si>
  <si>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01М0000000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</si>
  <si>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</si>
  <si>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</si>
  <si>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</si>
  <si>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</si>
  <si>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</si>
  <si>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</si>
  <si>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</si>
  <si>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</si>
  <si>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</si>
  <si>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</si>
  <si>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</si>
  <si>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</si>
  <si>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</si>
  <si>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</si>
  <si>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</si>
  <si>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</si>
  <si>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</si>
  <si>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</si>
  <si>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</si>
  <si>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</si>
  <si>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</si>
  <si>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</si>
  <si>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</si>
  <si>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</si>
  <si>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</si>
  <si>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</si>
  <si>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</si>
  <si>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0300000000</t>
  </si>
  <si>
    <t>Муниципальная программа «Формирование комфортной городской среды на территории Шалинского городского округа до 2027 года»</t>
  </si>
  <si>
    <t>на 2023 год</t>
  </si>
  <si>
    <t>на 2024 год</t>
  </si>
  <si>
    <t>на 2025 год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</si>
  <si>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</si>
  <si>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«Приложение 4
к решению Думы  Шалинского
городского округа от 22.12.2022   № 150»</t>
  </si>
  <si>
    <t>Перечень муниципальных программ Шалинского городского округа, подлежащих реализации в 2023 году и плановом периоде 2024 и 2025 годов</t>
  </si>
  <si>
    <t>Приложение 4</t>
  </si>
  <si>
    <t xml:space="preserve">   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</si>
  <si>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от 28.12.2023 № 242     </t>
  </si>
  <si>
    <t>Муниципальная программа «Формирование законопослушного поведения участников дорожного движения в Шалинском городском округе до 2026 года»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</si>
</sst>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wrapText="1"/>
    </xf>
    <xf numFmtId="0" fontId="0" fillId="0" borderId="0" xfId="0" applyFont="1"/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topLeftCell="A28" workbookViewId="0">
      <selection activeCell="F31" sqref="F31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>
      <c r="F1" s="1" t="s">
        <v>69</v>
      </c>
      <c r="R1" s="1" t="s">
        <v>1</v>
      </c>
    </row>
    <row r="2" spans="1:18">
      <c r="F2" s="1" t="s">
        <v>0</v>
      </c>
    </row>
    <row r="3" spans="1:18">
      <c r="E3" s="1" t="s">
        <v>70</v>
      </c>
      <c r="F3" s="1" t="s">
        <v>71</v>
      </c>
    </row>
    <row r="4" spans="1:18" ht="66" customHeight="1">
      <c r="F4" s="22" t="s">
        <v>67</v>
      </c>
    </row>
    <row r="5" spans="1:18" ht="48.75" customHeight="1">
      <c r="A5" s="23" t="s">
        <v>68</v>
      </c>
      <c r="B5" s="23"/>
      <c r="C5" s="23"/>
      <c r="D5" s="23"/>
      <c r="E5" s="23"/>
      <c r="F5" s="23"/>
    </row>
    <row r="6" spans="1:18" ht="57.75" customHeight="1">
      <c r="A6" s="27" t="s">
        <v>2</v>
      </c>
      <c r="B6" s="27" t="s">
        <v>3</v>
      </c>
      <c r="C6" s="27" t="s">
        <v>4</v>
      </c>
      <c r="D6" s="24" t="s">
        <v>5</v>
      </c>
      <c r="E6" s="25"/>
      <c r="F6" s="26"/>
    </row>
    <row r="7" spans="1:18" s="4" customFormat="1" ht="18" customHeight="1">
      <c r="A7" s="28"/>
      <c r="B7" s="29"/>
      <c r="C7" s="29"/>
      <c r="D7" s="15" t="s">
        <v>63</v>
      </c>
      <c r="E7" s="15" t="s">
        <v>64</v>
      </c>
      <c r="F7" s="15" t="s">
        <v>65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1" t="s">
        <v>59</v>
      </c>
      <c r="C9" s="16" t="s">
        <v>41</v>
      </c>
      <c r="D9" s="20">
        <f t="shared" ref="D9:E9" si="0">SUM(D10:D25)</f>
        <v>480271685.81</v>
      </c>
      <c r="E9" s="20">
        <f t="shared" si="0"/>
        <v>441584553.21000004</v>
      </c>
      <c r="F9" s="20">
        <f>SUM(F10:F25)</f>
        <v>554929018.25</v>
      </c>
    </row>
    <row r="10" spans="1:18" ht="71.25">
      <c r="A10" s="9">
        <v>2</v>
      </c>
      <c r="B10" s="2" t="s">
        <v>6</v>
      </c>
      <c r="C10" s="16" t="s">
        <v>42</v>
      </c>
      <c r="D10" s="20">
        <v>3476913.3</v>
      </c>
      <c r="E10" s="20">
        <v>2851200</v>
      </c>
      <c r="F10" s="20">
        <v>2101200</v>
      </c>
    </row>
    <row r="11" spans="1:18" ht="65.25" customHeight="1">
      <c r="A11" s="9">
        <v>3</v>
      </c>
      <c r="B11" s="2" t="s">
        <v>7</v>
      </c>
      <c r="C11" s="17" t="s">
        <v>43</v>
      </c>
      <c r="D11" s="20">
        <v>10131387.07</v>
      </c>
      <c r="E11" s="20">
        <v>11031400</v>
      </c>
      <c r="F11" s="20">
        <v>11080300</v>
      </c>
    </row>
    <row r="12" spans="1:18" ht="71.25">
      <c r="A12" s="2">
        <v>4</v>
      </c>
      <c r="B12" s="5" t="s">
        <v>39</v>
      </c>
      <c r="C12" s="18" t="s">
        <v>40</v>
      </c>
      <c r="D12" s="21">
        <v>174000</v>
      </c>
      <c r="E12" s="21">
        <v>200000</v>
      </c>
      <c r="F12" s="21">
        <v>200000</v>
      </c>
    </row>
    <row r="13" spans="1:18" ht="85.5">
      <c r="A13" s="9">
        <v>5</v>
      </c>
      <c r="B13" s="2" t="s">
        <v>8</v>
      </c>
      <c r="C13" s="19" t="s">
        <v>44</v>
      </c>
      <c r="D13" s="20">
        <v>211339869.88999999</v>
      </c>
      <c r="E13" s="20">
        <v>85704488.900000006</v>
      </c>
      <c r="F13" s="20">
        <v>87893751.900000006</v>
      </c>
    </row>
    <row r="14" spans="1:18" ht="48.75" customHeight="1">
      <c r="A14" s="9">
        <v>6</v>
      </c>
      <c r="B14" s="2" t="s">
        <v>9</v>
      </c>
      <c r="C14" s="16" t="s">
        <v>45</v>
      </c>
      <c r="D14" s="20">
        <v>3348237.21</v>
      </c>
      <c r="E14" s="20">
        <v>1679500</v>
      </c>
      <c r="F14" s="20">
        <v>1553500</v>
      </c>
    </row>
    <row r="15" spans="1:18" ht="71.25">
      <c r="A15" s="2">
        <v>7</v>
      </c>
      <c r="B15" s="2" t="s">
        <v>10</v>
      </c>
      <c r="C15" s="16" t="s">
        <v>46</v>
      </c>
      <c r="D15" s="20">
        <v>33511985.359999999</v>
      </c>
      <c r="E15" s="20">
        <v>208335450.53</v>
      </c>
      <c r="F15" s="20">
        <v>313897500</v>
      </c>
    </row>
    <row r="16" spans="1:18" ht="71.25">
      <c r="A16" s="9">
        <v>8</v>
      </c>
      <c r="B16" s="2" t="s">
        <v>11</v>
      </c>
      <c r="C16" s="16" t="s">
        <v>47</v>
      </c>
      <c r="D16" s="20">
        <v>123507731.22</v>
      </c>
      <c r="E16" s="20">
        <v>96815375.780000001</v>
      </c>
      <c r="F16" s="20">
        <v>100147975.78</v>
      </c>
    </row>
    <row r="17" spans="1:6" ht="57">
      <c r="A17" s="9">
        <v>9</v>
      </c>
      <c r="B17" s="3" t="s">
        <v>12</v>
      </c>
      <c r="C17" s="10" t="s">
        <v>29</v>
      </c>
      <c r="D17" s="20">
        <v>1578300</v>
      </c>
      <c r="E17" s="20">
        <v>1400000</v>
      </c>
      <c r="F17" s="20">
        <v>1400000</v>
      </c>
    </row>
    <row r="18" spans="1:6" ht="61.5" customHeight="1">
      <c r="A18" s="2">
        <v>10</v>
      </c>
      <c r="B18" s="2" t="s">
        <v>13</v>
      </c>
      <c r="C18" s="10" t="s">
        <v>30</v>
      </c>
      <c r="D18" s="20">
        <v>3191310.72</v>
      </c>
      <c r="E18" s="20">
        <v>837000</v>
      </c>
      <c r="F18" s="20">
        <v>837000</v>
      </c>
    </row>
    <row r="19" spans="1:6" ht="85.5">
      <c r="A19" s="9">
        <v>11</v>
      </c>
      <c r="B19" s="2" t="s">
        <v>14</v>
      </c>
      <c r="C19" s="10" t="s">
        <v>31</v>
      </c>
      <c r="D19" s="20">
        <v>67419779.629999995</v>
      </c>
      <c r="E19" s="20">
        <v>11723938</v>
      </c>
      <c r="F19" s="20">
        <v>14797590.57</v>
      </c>
    </row>
    <row r="20" spans="1:6" ht="57">
      <c r="A20" s="9">
        <v>12</v>
      </c>
      <c r="B20" s="2" t="s">
        <v>15</v>
      </c>
      <c r="C20" s="10" t="s">
        <v>32</v>
      </c>
      <c r="D20" s="20">
        <v>432000</v>
      </c>
      <c r="E20" s="20">
        <v>445000</v>
      </c>
      <c r="F20" s="20">
        <v>459000</v>
      </c>
    </row>
    <row r="21" spans="1:6" ht="87.75" customHeight="1">
      <c r="A21" s="2">
        <v>13</v>
      </c>
      <c r="B21" s="2" t="s">
        <v>16</v>
      </c>
      <c r="C21" s="10" t="s">
        <v>33</v>
      </c>
      <c r="D21" s="20">
        <v>621371.41</v>
      </c>
      <c r="E21" s="20">
        <v>1072200</v>
      </c>
      <c r="F21" s="20">
        <v>1072200</v>
      </c>
    </row>
    <row r="22" spans="1:6" ht="71.25">
      <c r="A22" s="9">
        <v>14</v>
      </c>
      <c r="B22" s="2" t="s">
        <v>17</v>
      </c>
      <c r="C22" s="10" t="s">
        <v>34</v>
      </c>
      <c r="D22" s="20">
        <v>21433800</v>
      </c>
      <c r="E22" s="20">
        <v>19384000</v>
      </c>
      <c r="F22" s="20">
        <v>19384000</v>
      </c>
    </row>
    <row r="23" spans="1:6" ht="57">
      <c r="A23" s="9">
        <v>15</v>
      </c>
      <c r="B23" s="2" t="s">
        <v>18</v>
      </c>
      <c r="C23" s="10" t="s">
        <v>35</v>
      </c>
      <c r="D23" s="20">
        <v>80000</v>
      </c>
      <c r="E23" s="20">
        <v>80000</v>
      </c>
      <c r="F23" s="20">
        <v>80000</v>
      </c>
    </row>
    <row r="24" spans="1:6" ht="85.5">
      <c r="A24" s="2">
        <v>16</v>
      </c>
      <c r="B24" s="2" t="s">
        <v>19</v>
      </c>
      <c r="C24" s="10" t="s">
        <v>36</v>
      </c>
      <c r="D24" s="20">
        <v>10000</v>
      </c>
      <c r="E24" s="20">
        <v>10000</v>
      </c>
      <c r="F24" s="20">
        <v>10000</v>
      </c>
    </row>
    <row r="25" spans="1:6" ht="57">
      <c r="A25" s="9">
        <v>17</v>
      </c>
      <c r="B25" s="2" t="s">
        <v>20</v>
      </c>
      <c r="C25" s="10" t="s">
        <v>37</v>
      </c>
      <c r="D25" s="20">
        <v>15000</v>
      </c>
      <c r="E25" s="20">
        <v>15000</v>
      </c>
      <c r="F25" s="20">
        <v>15000</v>
      </c>
    </row>
    <row r="26" spans="1:6" ht="72.75" customHeight="1">
      <c r="A26" s="9">
        <v>18</v>
      </c>
      <c r="B26" s="2" t="s">
        <v>60</v>
      </c>
      <c r="C26" s="16" t="s">
        <v>48</v>
      </c>
      <c r="D26" s="20">
        <v>244800</v>
      </c>
      <c r="E26" s="20">
        <v>165000</v>
      </c>
      <c r="F26" s="20">
        <v>180000</v>
      </c>
    </row>
    <row r="27" spans="1:6" ht="75.75" customHeight="1">
      <c r="A27" s="2">
        <v>19</v>
      </c>
      <c r="B27" s="14" t="s">
        <v>62</v>
      </c>
      <c r="C27" s="16" t="s">
        <v>61</v>
      </c>
      <c r="D27" s="20">
        <v>0</v>
      </c>
      <c r="E27" s="20">
        <v>600000</v>
      </c>
      <c r="F27" s="20">
        <v>200000</v>
      </c>
    </row>
    <row r="28" spans="1:6" ht="57">
      <c r="A28" s="9">
        <v>20</v>
      </c>
      <c r="B28" s="3" t="s">
        <v>21</v>
      </c>
      <c r="C28" s="16" t="s">
        <v>49</v>
      </c>
      <c r="D28" s="20">
        <f t="shared" ref="D28:E28" si="1">SUM(D29:D31)</f>
        <v>79482795</v>
      </c>
      <c r="E28" s="20">
        <f t="shared" si="1"/>
        <v>70859000</v>
      </c>
      <c r="F28" s="20">
        <f>SUM(F29:F31)</f>
        <v>70859000</v>
      </c>
    </row>
    <row r="29" spans="1:6" ht="57">
      <c r="A29" s="9">
        <v>21</v>
      </c>
      <c r="B29" s="3" t="s">
        <v>22</v>
      </c>
      <c r="C29" s="16" t="s">
        <v>50</v>
      </c>
      <c r="D29" s="20">
        <v>66842895</v>
      </c>
      <c r="E29" s="20">
        <v>63939000</v>
      </c>
      <c r="F29" s="20">
        <v>63939000</v>
      </c>
    </row>
    <row r="30" spans="1:6" ht="62.25" customHeight="1">
      <c r="A30" s="2">
        <v>22</v>
      </c>
      <c r="B30" s="3" t="s">
        <v>23</v>
      </c>
      <c r="C30" s="16" t="s">
        <v>51</v>
      </c>
      <c r="D30" s="20">
        <v>12219900</v>
      </c>
      <c r="E30" s="20">
        <v>6500000</v>
      </c>
      <c r="F30" s="20">
        <v>6500000</v>
      </c>
    </row>
    <row r="31" spans="1:6" ht="75.75" customHeight="1">
      <c r="A31" s="9">
        <v>23</v>
      </c>
      <c r="B31" s="3" t="s">
        <v>24</v>
      </c>
      <c r="C31" s="16" t="s">
        <v>52</v>
      </c>
      <c r="D31" s="20">
        <v>420000</v>
      </c>
      <c r="E31" s="20">
        <v>420000</v>
      </c>
      <c r="F31" s="20">
        <v>420000</v>
      </c>
    </row>
    <row r="32" spans="1:6" ht="90.75" customHeight="1">
      <c r="A32" s="9">
        <v>24</v>
      </c>
      <c r="B32" s="2" t="s">
        <v>72</v>
      </c>
      <c r="C32" s="16" t="s">
        <v>53</v>
      </c>
      <c r="D32" s="20">
        <v>95000</v>
      </c>
      <c r="E32" s="20">
        <v>95000</v>
      </c>
      <c r="F32" s="20">
        <v>0</v>
      </c>
    </row>
    <row r="33" spans="1:6" ht="61.5" customHeight="1">
      <c r="A33" s="2">
        <v>25</v>
      </c>
      <c r="B33" s="2" t="s">
        <v>28</v>
      </c>
      <c r="C33" s="16" t="s">
        <v>54</v>
      </c>
      <c r="D33" s="20">
        <f>D34+D35+D36+D37</f>
        <v>599669695.6400001</v>
      </c>
      <c r="E33" s="20">
        <f>E34+E35+E36+E37</f>
        <v>578665223</v>
      </c>
      <c r="F33" s="20">
        <f>F34+F35+F36+F37</f>
        <v>593795066</v>
      </c>
    </row>
    <row r="34" spans="1:6" ht="62.25" customHeight="1">
      <c r="A34" s="9">
        <v>26</v>
      </c>
      <c r="B34" s="2" t="s">
        <v>25</v>
      </c>
      <c r="C34" s="16" t="s">
        <v>55</v>
      </c>
      <c r="D34" s="20">
        <v>178665752.16</v>
      </c>
      <c r="E34" s="20">
        <v>172845119</v>
      </c>
      <c r="F34" s="20">
        <v>177299731</v>
      </c>
    </row>
    <row r="35" spans="1:6" ht="57">
      <c r="A35" s="9">
        <v>27</v>
      </c>
      <c r="B35" s="2" t="s">
        <v>26</v>
      </c>
      <c r="C35" s="16" t="s">
        <v>56</v>
      </c>
      <c r="D35" s="20">
        <v>378213186.55000001</v>
      </c>
      <c r="E35" s="20">
        <v>359610174</v>
      </c>
      <c r="F35" s="20">
        <v>368224980</v>
      </c>
    </row>
    <row r="36" spans="1:6" ht="85.5">
      <c r="A36" s="2">
        <v>28</v>
      </c>
      <c r="B36" s="2" t="s">
        <v>27</v>
      </c>
      <c r="C36" s="16" t="s">
        <v>57</v>
      </c>
      <c r="D36" s="20">
        <v>31132180.600000001</v>
      </c>
      <c r="E36" s="20">
        <v>31156296</v>
      </c>
      <c r="F36" s="20">
        <v>32695975</v>
      </c>
    </row>
    <row r="37" spans="1:6" ht="85.5">
      <c r="A37" s="9">
        <v>29</v>
      </c>
      <c r="B37" s="2" t="s">
        <v>66</v>
      </c>
      <c r="C37" s="16" t="s">
        <v>58</v>
      </c>
      <c r="D37" s="20">
        <v>11658576.33</v>
      </c>
      <c r="E37" s="20">
        <v>15053634</v>
      </c>
      <c r="F37" s="20">
        <v>15574380</v>
      </c>
    </row>
    <row r="38" spans="1:6">
      <c r="A38" s="9">
        <v>30</v>
      </c>
      <c r="B38" s="2" t="s">
        <v>38</v>
      </c>
      <c r="C38" s="10"/>
      <c r="D38" s="12">
        <f t="shared" ref="D38:E38" si="2">SUM(D9,D32,D33,D26,D27,D28)</f>
        <v>1159763976.45</v>
      </c>
      <c r="E38" s="12">
        <f t="shared" si="2"/>
        <v>1091968776.21</v>
      </c>
      <c r="F38" s="12">
        <f>SUM(F9,F32,F33,F26,F27,F28)</f>
        <v>1219963084.25</v>
      </c>
    </row>
    <row r="39" spans="1:6">
      <c r="B39" s="13"/>
      <c r="C39" s="13"/>
      <c r="D39" s="13"/>
      <c r="E39" s="13"/>
      <c r="F39" s="13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2024-01-16T05:25:17Z</dcterms:modified>
</cp:coreProperties>
</file>